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1. HK\Hodnocení bez podpisů\"/>
    </mc:Choice>
  </mc:AlternateContent>
  <xr:revisionPtr revIDLastSave="0" documentId="13_ncr:1_{C1B9CB9A-6992-4725-B22C-B7A4FA9EC4FC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76" sheetId="1" r:id="rId1"/>
    <sheet name="vzorce" sheetId="2" state="hidden" r:id="rId2"/>
  </sheets>
  <definedNames>
    <definedName name="_xlnm._FilterDatabase" localSheetId="0" hidden="1">'Krácení v projektu paušál_6076'!$A$14:$J$71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E23" i="1"/>
  <c r="E15" i="1"/>
  <c r="H15" i="1"/>
  <c r="E16" i="1"/>
  <c r="E17" i="1"/>
  <c r="E18" i="1"/>
  <c r="E19" i="1"/>
  <c r="E20" i="1"/>
  <c r="E21" i="1"/>
  <c r="E22" i="1"/>
  <c r="E24" i="1"/>
  <c r="E25" i="1"/>
  <c r="E26" i="1"/>
  <c r="E27" i="1"/>
  <c r="E28" i="1"/>
  <c r="E29" i="1"/>
  <c r="E30" i="1"/>
  <c r="H16" i="1"/>
  <c r="H17" i="1"/>
  <c r="H18" i="1"/>
  <c r="H19" i="1"/>
  <c r="H20" i="1"/>
  <c r="B1" i="2" a="1"/>
  <c r="B1" i="2" s="1"/>
  <c r="C1" i="2" a="1"/>
  <c r="C1" i="2" s="1"/>
  <c r="D1" i="2" a="1"/>
  <c r="D1" i="2" s="1"/>
  <c r="I23" i="1" l="1"/>
  <c r="I16" i="1"/>
  <c r="I15" i="1"/>
  <c r="I19" i="1"/>
  <c r="I18" i="1"/>
  <c r="I20" i="1"/>
  <c r="I17" i="1"/>
  <c r="A1" i="2" a="1"/>
  <c r="A1" i="2" l="1"/>
  <c r="G5" i="2" l="1"/>
  <c r="G4" i="2"/>
  <c r="H71" i="1"/>
  <c r="E71" i="1"/>
  <c r="H70" i="1"/>
  <c r="E70" i="1"/>
  <c r="I70" i="1" s="1"/>
  <c r="H69" i="1"/>
  <c r="E69" i="1"/>
  <c r="I69" i="1" s="1"/>
  <c r="H68" i="1"/>
  <c r="E68" i="1"/>
  <c r="H67" i="1"/>
  <c r="E67" i="1"/>
  <c r="H66" i="1"/>
  <c r="E66" i="1"/>
  <c r="I66" i="1" s="1"/>
  <c r="H65" i="1"/>
  <c r="E65" i="1"/>
  <c r="H64" i="1"/>
  <c r="E64" i="1"/>
  <c r="I64" i="1" s="1"/>
  <c r="H63" i="1"/>
  <c r="E63" i="1"/>
  <c r="H62" i="1"/>
  <c r="E62" i="1"/>
  <c r="I62" i="1" s="1"/>
  <c r="H61" i="1"/>
  <c r="E61" i="1"/>
  <c r="I61" i="1" s="1"/>
  <c r="H60" i="1"/>
  <c r="E60" i="1"/>
  <c r="I60" i="1" s="1"/>
  <c r="H59" i="1"/>
  <c r="E59" i="1"/>
  <c r="H58" i="1"/>
  <c r="E58" i="1"/>
  <c r="H57" i="1"/>
  <c r="E57" i="1"/>
  <c r="I57" i="1" s="1"/>
  <c r="H56" i="1"/>
  <c r="E56" i="1"/>
  <c r="H55" i="1"/>
  <c r="E55" i="1"/>
  <c r="H54" i="1"/>
  <c r="E54" i="1"/>
  <c r="I54" i="1" s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I46" i="1" s="1"/>
  <c r="H45" i="1"/>
  <c r="E45" i="1"/>
  <c r="H44" i="1"/>
  <c r="E44" i="1"/>
  <c r="I44" i="1" s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H29" i="1"/>
  <c r="H28" i="1"/>
  <c r="H27" i="1"/>
  <c r="H26" i="1"/>
  <c r="H25" i="1"/>
  <c r="H24" i="1"/>
  <c r="H22" i="1"/>
  <c r="H21" i="1"/>
  <c r="I68" i="1" l="1"/>
  <c r="C10" i="1"/>
  <c r="C9" i="1"/>
  <c r="C6" i="1"/>
  <c r="C5" i="1"/>
  <c r="G6" i="2"/>
  <c r="I28" i="1"/>
  <c r="I30" i="1"/>
  <c r="I35" i="1"/>
  <c r="I47" i="1"/>
  <c r="I21" i="1"/>
  <c r="I22" i="1"/>
  <c r="I27" i="1"/>
  <c r="I31" i="1"/>
  <c r="I33" i="1"/>
  <c r="I25" i="1"/>
  <c r="I34" i="1"/>
  <c r="I36" i="1"/>
  <c r="I38" i="1"/>
  <c r="I48" i="1"/>
  <c r="I50" i="1"/>
  <c r="I52" i="1"/>
  <c r="I63" i="1"/>
  <c r="I42" i="1"/>
  <c r="I24" i="1"/>
  <c r="I39" i="1"/>
  <c r="I41" i="1"/>
  <c r="I45" i="1"/>
  <c r="I53" i="1"/>
  <c r="I58" i="1"/>
  <c r="I51" i="1"/>
  <c r="I67" i="1"/>
  <c r="I71" i="1"/>
  <c r="I26" i="1"/>
  <c r="I55" i="1"/>
  <c r="I29" i="1"/>
  <c r="I32" i="1"/>
  <c r="I37" i="1"/>
  <c r="I40" i="1"/>
  <c r="I43" i="1"/>
  <c r="I49" i="1"/>
  <c r="I56" i="1"/>
  <c r="I59" i="1"/>
  <c r="I6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<sst xmlns="http://schemas.openxmlformats.org/spreadsheetml/2006/main" count="65" uniqueCount="60">
  <si>
    <t>Název projektu:</t>
  </si>
  <si>
    <t>Podané ruce z dluhové pasti ve městě Prostějov</t>
  </si>
  <si>
    <t>Název žadatele:</t>
  </si>
  <si>
    <t>Podané ruce o.p.s.</t>
  </si>
  <si>
    <t xml:space="preserve">Registrační číslo projektu: </t>
  </si>
  <si>
    <t>CZ.03.02.01/00/25_106/0006076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</si>
  <si>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</si>
  <si>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</si>
  <si>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</si>
  <si>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</si>
  <si>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</si>
  <si>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</si>
  <si>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</si>
  <si>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</si>
  <si>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</si>
  <si>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</si>
  <si>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</si>
  <si>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</si>
  <si>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</si>
  <si>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</si>
  <si>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</si>
  <si>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</si>
  <si>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</si>
  <si>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</si>
  <si>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</si>
  <si>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</si>
  <si>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</si>
  <si>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</si>
  <si>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</si>
  <si>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</si>
  <si>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1. Dluhový poradce (1,0 úvazek)</t>
  </si>
  <si>
    <t>1.1.1.2</t>
  </si>
  <si>
    <t>2. Dluhový poradce (0,50 úvazek)</t>
  </si>
  <si>
    <t>1.1.1.3</t>
  </si>
  <si>
    <t>Právník</t>
  </si>
  <si>
    <t>Chybně zařazená položka.Přesun do pol.1.1.3-DPP</t>
  </si>
  <si>
    <t>1.1.2</t>
  </si>
  <si>
    <t>Dohody o pracovní činnosti</t>
  </si>
  <si>
    <t>1.1.3</t>
  </si>
  <si>
    <t>Dohody o provedení práce</t>
  </si>
  <si>
    <t>1.1.3.1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</si>
  <si>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</si>
  <si>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</si>
  <si>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</si>
  <si>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</si>
  <si>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</si>
  <si>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</si>
  <si>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</si>
  <si>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</si>
  <si>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</si>
  <si>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</si>
  <si>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</si>
  <si>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</si>
  <si>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</si>
  <si>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</si>
  <si>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</si>
  <si>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</si>
  <si>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</si>
  <si>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</si>
  <si>
    <t>Přesunuto z pol. 1.1.1.3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</si>
</sst>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2"/>
  <sheetViews>
    <sheetView tabSelected="1" workbookViewId="0">
      <selection activeCell="A11" sqref="A11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SUM(E15:E71)</f>
        <v>2311812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SUM(E15:E71)*(G5+1)</f>
        <v>3236536.8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SUM(I15:I71)</f>
        <v>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SUM(I15:I71)*(G5+1)</f>
        <v>0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SUM(H15:H71)</f>
        <v>2311812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ROUND(SUM(H15:H71)*(G5+1),2)</f>
        <v>3236536.8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/>
      <c r="G15" s="37"/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1" si="0">C16*D16</f>
        <v>0</v>
      </c>
      <c r="F16" s="41"/>
      <c r="G16" s="37"/>
      <c r="H16" s="11">
        <f t="shared" ref="H16:H71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/>
      <c r="G17" s="37"/>
      <c r="H17" s="11">
        <f t="shared" si="1"/>
        <v>0</v>
      </c>
      <c r="I17" s="12">
        <f t="shared" ref="I17:I71" si="2">E17-H17</f>
        <v>0</v>
      </c>
      <c r="J17" s="45"/>
      <c r="K17" s="17"/>
    </row>
    <row r="18" spans="1:11" ht="25.5" hidden="1" x14ac:dyDescent="0.2">
      <c r="A18" s="29" t="s">
        <v>29</v>
      </c>
      <c r="B18" s="30" t="s">
        <v>30</v>
      </c>
      <c r="C18" s="37">
        <v>62217</v>
      </c>
      <c r="D18" s="37">
        <v>24</v>
      </c>
      <c r="E18" s="10">
        <f t="shared" ref="E18:E56" si="3">C18*D18</f>
        <v>1493208</v>
      </c>
      <c r="F18" s="41">
        <v>62217</v>
      </c>
      <c r="G18" s="37">
        <v>24</v>
      </c>
      <c r="H18" s="11">
        <f t="shared" si="1"/>
        <v>1493208</v>
      </c>
      <c r="I18" s="12">
        <f t="shared" si="2"/>
        <v>0</v>
      </c>
      <c r="J18" s="45"/>
      <c r="K18" s="17"/>
    </row>
    <row r="19" spans="1:11" ht="25.5" hidden="1" x14ac:dyDescent="0.2">
      <c r="A19" s="29" t="s">
        <v>31</v>
      </c>
      <c r="B19" s="30" t="s">
        <v>32</v>
      </c>
      <c r="C19" s="37">
        <v>31108.5</v>
      </c>
      <c r="D19" s="37">
        <v>24</v>
      </c>
      <c r="E19" s="10">
        <f t="shared" si="3"/>
        <v>746604</v>
      </c>
      <c r="F19" s="41">
        <v>31108.5</v>
      </c>
      <c r="G19" s="37">
        <v>24</v>
      </c>
      <c r="H19" s="11">
        <f t="shared" si="1"/>
        <v>746604</v>
      </c>
      <c r="I19" s="12">
        <f t="shared" si="2"/>
        <v>0</v>
      </c>
      <c r="J19" s="45"/>
      <c r="K19" s="17"/>
    </row>
    <row r="20" spans="1:11" ht="38.25" x14ac:dyDescent="0.2">
      <c r="A20" s="29" t="s">
        <v>33</v>
      </c>
      <c r="B20" s="30" t="s">
        <v>34</v>
      </c>
      <c r="C20" s="37">
        <v>600</v>
      </c>
      <c r="D20" s="37">
        <v>120</v>
      </c>
      <c r="E20" s="10">
        <f t="shared" si="3"/>
        <v>72000</v>
      </c>
      <c r="F20" s="41">
        <v>0</v>
      </c>
      <c r="G20" s="37">
        <v>0</v>
      </c>
      <c r="H20" s="11">
        <f t="shared" si="1"/>
        <v>0</v>
      </c>
      <c r="I20" s="12">
        <f t="shared" si="2"/>
        <v>72000</v>
      </c>
      <c r="J20" s="45" t="s">
        <v>35</v>
      </c>
      <c r="K20" s="17"/>
    </row>
    <row r="21" spans="1:11" hidden="1" x14ac:dyDescent="0.2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t="25.5" x14ac:dyDescent="0.2">
      <c r="A23" s="29" t="s">
        <v>40</v>
      </c>
      <c r="B23" s="30" t="s">
        <v>34</v>
      </c>
      <c r="C23" s="37">
        <v>0</v>
      </c>
      <c r="D23" s="37">
        <v>0</v>
      </c>
      <c r="E23" s="10">
        <f t="shared" si="3"/>
        <v>0</v>
      </c>
      <c r="F23" s="41">
        <v>600</v>
      </c>
      <c r="G23" s="37">
        <v>120</v>
      </c>
      <c r="H23" s="11">
        <f t="shared" si="1"/>
        <v>72000</v>
      </c>
      <c r="I23" s="12">
        <f t="shared" si="2"/>
        <v>-72000</v>
      </c>
      <c r="J23" s="45" t="s">
        <v>59</v>
      </c>
      <c r="K23" s="17"/>
    </row>
    <row r="24" spans="1:11" hidden="1" x14ac:dyDescent="0.2">
      <c r="A24" s="31" t="s">
        <v>41</v>
      </c>
      <c r="B24" s="32" t="s">
        <v>42</v>
      </c>
      <c r="C24" s="38">
        <v>0</v>
      </c>
      <c r="D24" s="38">
        <v>0</v>
      </c>
      <c r="E24" s="23">
        <f t="shared" si="3"/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31" t="s">
        <v>43</v>
      </c>
      <c r="B25" s="32" t="s">
        <v>44</v>
      </c>
      <c r="C25" s="38">
        <v>0</v>
      </c>
      <c r="D25" s="38">
        <v>0</v>
      </c>
      <c r="E25" s="23">
        <f>C25*D25</f>
        <v>0</v>
      </c>
      <c r="F25" s="42"/>
      <c r="G25" s="38"/>
      <c r="H25" s="24">
        <f t="shared" si="1"/>
        <v>0</v>
      </c>
      <c r="I25" s="25">
        <f t="shared" si="2"/>
        <v>0</v>
      </c>
      <c r="J25" s="46"/>
      <c r="K25" s="17"/>
    </row>
    <row r="26" spans="1:11" ht="25.5" hidden="1" x14ac:dyDescent="0.2">
      <c r="A26" s="29" t="s">
        <v>45</v>
      </c>
      <c r="B26" s="32" t="s">
        <v>46</v>
      </c>
      <c r="C26" s="37">
        <v>0</v>
      </c>
      <c r="D26" s="37">
        <v>0</v>
      </c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29" t="s">
        <v>47</v>
      </c>
      <c r="B27" s="30" t="s">
        <v>48</v>
      </c>
      <c r="C27" s="37">
        <v>0</v>
      </c>
      <c r="D27" s="37">
        <v>0</v>
      </c>
      <c r="E27" s="10">
        <f>C27*D27</f>
        <v>0</v>
      </c>
      <c r="F27" s="41"/>
      <c r="G27" s="37"/>
      <c r="H27" s="11">
        <f t="shared" si="1"/>
        <v>0</v>
      </c>
      <c r="I27" s="12">
        <f t="shared" si="2"/>
        <v>0</v>
      </c>
      <c r="J27" s="45"/>
      <c r="K27" s="17"/>
    </row>
    <row r="28" spans="1:11" hidden="1" x14ac:dyDescent="0.2">
      <c r="A28" s="31" t="s">
        <v>49</v>
      </c>
      <c r="B28" s="32" t="s">
        <v>50</v>
      </c>
      <c r="C28" s="38">
        <v>0</v>
      </c>
      <c r="D28" s="38">
        <v>0</v>
      </c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51</v>
      </c>
      <c r="B29" s="32" t="s">
        <v>52</v>
      </c>
      <c r="C29" s="38">
        <v>0</v>
      </c>
      <c r="D29" s="38">
        <v>0</v>
      </c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31" t="s">
        <v>53</v>
      </c>
      <c r="B30" s="32" t="s">
        <v>54</v>
      </c>
      <c r="C30" s="38">
        <v>0</v>
      </c>
      <c r="D30" s="38">
        <v>0</v>
      </c>
      <c r="E30" s="23">
        <f t="shared" si="3"/>
        <v>0</v>
      </c>
      <c r="F30" s="42"/>
      <c r="G30" s="38"/>
      <c r="H30" s="24">
        <f t="shared" si="1"/>
        <v>0</v>
      </c>
      <c r="I30" s="25">
        <f t="shared" si="2"/>
        <v>0</v>
      </c>
      <c r="J30" s="46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29"/>
      <c r="B36" s="30"/>
      <c r="C36" s="37"/>
      <c r="D36" s="37"/>
      <c r="E36" s="10">
        <f t="shared" si="3"/>
        <v>0</v>
      </c>
      <c r="F36" s="41"/>
      <c r="G36" s="37"/>
      <c r="H36" s="11">
        <f t="shared" si="1"/>
        <v>0</v>
      </c>
      <c r="I36" s="12">
        <f t="shared" si="2"/>
        <v>0</v>
      </c>
      <c r="J36" s="45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31"/>
      <c r="B38" s="32"/>
      <c r="C38" s="38"/>
      <c r="D38" s="38"/>
      <c r="E38" s="23">
        <f t="shared" si="3"/>
        <v>0</v>
      </c>
      <c r="F38" s="42"/>
      <c r="G38" s="38"/>
      <c r="H38" s="24">
        <f t="shared" si="1"/>
        <v>0</v>
      </c>
      <c r="I38" s="25">
        <f t="shared" si="2"/>
        <v>0</v>
      </c>
      <c r="J38" s="46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29"/>
      <c r="B40" s="30"/>
      <c r="C40" s="37"/>
      <c r="D40" s="37"/>
      <c r="E40" s="10">
        <f t="shared" si="3"/>
        <v>0</v>
      </c>
      <c r="F40" s="41"/>
      <c r="G40" s="37"/>
      <c r="H40" s="11">
        <f t="shared" si="1"/>
        <v>0</v>
      </c>
      <c r="I40" s="12">
        <f t="shared" si="2"/>
        <v>0</v>
      </c>
      <c r="J40" s="45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1"/>
      <c r="B43" s="32"/>
      <c r="C43" s="38"/>
      <c r="D43" s="38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6"/>
      <c r="K43" s="17"/>
    </row>
    <row r="44" spans="1:11" hidden="1" x14ac:dyDescent="0.2">
      <c r="A44" s="33"/>
      <c r="B44" s="34"/>
      <c r="C44" s="39"/>
      <c r="D44" s="39"/>
      <c r="E44" s="23">
        <f t="shared" si="3"/>
        <v>0</v>
      </c>
      <c r="F44" s="42"/>
      <c r="G44" s="38"/>
      <c r="H44" s="24">
        <f t="shared" si="1"/>
        <v>0</v>
      </c>
      <c r="I44" s="25">
        <f t="shared" si="2"/>
        <v>0</v>
      </c>
      <c r="J44" s="47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29"/>
      <c r="B49" s="30"/>
      <c r="C49" s="37"/>
      <c r="D49" s="37"/>
      <c r="E49" s="10">
        <f t="shared" si="3"/>
        <v>0</v>
      </c>
      <c r="F49" s="41"/>
      <c r="G49" s="37"/>
      <c r="H49" s="11">
        <f t="shared" si="1"/>
        <v>0</v>
      </c>
      <c r="I49" s="12">
        <f t="shared" si="2"/>
        <v>0</v>
      </c>
      <c r="J49" s="45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31"/>
      <c r="B51" s="32"/>
      <c r="C51" s="38"/>
      <c r="D51" s="38"/>
      <c r="E51" s="23">
        <f t="shared" si="3"/>
        <v>0</v>
      </c>
      <c r="F51" s="42"/>
      <c r="G51" s="38"/>
      <c r="H51" s="24">
        <f t="shared" si="1"/>
        <v>0</v>
      </c>
      <c r="I51" s="25">
        <f t="shared" si="2"/>
        <v>0</v>
      </c>
      <c r="J51" s="46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29"/>
      <c r="B53" s="30"/>
      <c r="C53" s="37"/>
      <c r="D53" s="37"/>
      <c r="E53" s="10">
        <f t="shared" si="3"/>
        <v>0</v>
      </c>
      <c r="F53" s="41"/>
      <c r="G53" s="37"/>
      <c r="H53" s="11">
        <f t="shared" si="1"/>
        <v>0</v>
      </c>
      <c r="I53" s="12">
        <f t="shared" si="2"/>
        <v>0</v>
      </c>
      <c r="J53" s="45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31"/>
      <c r="B56" s="32"/>
      <c r="C56" s="38"/>
      <c r="D56" s="38"/>
      <c r="E56" s="23">
        <f t="shared" si="3"/>
        <v>0</v>
      </c>
      <c r="F56" s="42"/>
      <c r="G56" s="38"/>
      <c r="H56" s="24">
        <f t="shared" si="1"/>
        <v>0</v>
      </c>
      <c r="I56" s="25">
        <f t="shared" si="2"/>
        <v>0</v>
      </c>
      <c r="J56" s="46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29"/>
      <c r="B62" s="30"/>
      <c r="C62" s="37"/>
      <c r="D62" s="37"/>
      <c r="E62" s="10">
        <f t="shared" si="0"/>
        <v>0</v>
      </c>
      <c r="F62" s="41"/>
      <c r="G62" s="37"/>
      <c r="H62" s="11">
        <f t="shared" si="1"/>
        <v>0</v>
      </c>
      <c r="I62" s="12">
        <f t="shared" si="2"/>
        <v>0</v>
      </c>
      <c r="J62" s="45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31"/>
      <c r="B64" s="32"/>
      <c r="C64" s="38"/>
      <c r="D64" s="38"/>
      <c r="E64" s="23">
        <f t="shared" si="0"/>
        <v>0</v>
      </c>
      <c r="F64" s="42"/>
      <c r="G64" s="38"/>
      <c r="H64" s="24">
        <f t="shared" si="1"/>
        <v>0</v>
      </c>
      <c r="I64" s="25">
        <f t="shared" si="2"/>
        <v>0</v>
      </c>
      <c r="J64" s="46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29"/>
      <c r="B66" s="30"/>
      <c r="C66" s="37"/>
      <c r="D66" s="37"/>
      <c r="E66" s="10">
        <f t="shared" si="0"/>
        <v>0</v>
      </c>
      <c r="F66" s="41"/>
      <c r="G66" s="37"/>
      <c r="H66" s="11">
        <f t="shared" si="1"/>
        <v>0</v>
      </c>
      <c r="I66" s="12">
        <f t="shared" si="2"/>
        <v>0</v>
      </c>
      <c r="J66" s="45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1"/>
      <c r="B69" s="32"/>
      <c r="C69" s="38"/>
      <c r="D69" s="38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6"/>
      <c r="K69" s="17"/>
    </row>
    <row r="70" spans="1:11" hidden="1" x14ac:dyDescent="0.2">
      <c r="A70" s="33"/>
      <c r="B70" s="34"/>
      <c r="C70" s="39"/>
      <c r="D70" s="39"/>
      <c r="E70" s="23">
        <f t="shared" si="0"/>
        <v>0</v>
      </c>
      <c r="F70" s="42"/>
      <c r="G70" s="38"/>
      <c r="H70" s="24">
        <f t="shared" si="1"/>
        <v>0</v>
      </c>
      <c r="I70" s="25">
        <f t="shared" si="2"/>
        <v>0</v>
      </c>
      <c r="J70" s="47"/>
      <c r="K70" s="17"/>
    </row>
    <row r="71" spans="1:11" ht="13.5" hidden="1" thickBot="1" x14ac:dyDescent="0.25">
      <c r="A71" s="35"/>
      <c r="B71" s="36"/>
      <c r="C71" s="40"/>
      <c r="D71" s="40"/>
      <c r="E71" s="26">
        <f t="shared" si="0"/>
        <v>0</v>
      </c>
      <c r="F71" s="43"/>
      <c r="G71" s="44"/>
      <c r="H71" s="27">
        <f t="shared" si="1"/>
        <v>0</v>
      </c>
      <c r="I71" s="28">
        <f t="shared" si="2"/>
        <v>0</v>
      </c>
      <c r="J71" s="48"/>
      <c r="K71" s="17"/>
    </row>
    <row r="72" spans="1:11" x14ac:dyDescent="0.2">
      <c r="C72" s="13"/>
      <c r="D72" s="13"/>
      <c r="E72" s="13"/>
      <c r="F72" s="13"/>
      <c r="G72" s="13"/>
      <c r="H72" s="13"/>
      <c r="I72" s="14"/>
      <c r="K72" s="19"/>
    </row>
  </sheetData>
  <sheetProtection insertHyperlinks="0" deleteRows="0" sort="0" autoFilter="0" pivotTables="0"/>
  <protectedRanges>
    <protectedRange sqref="A15:D71 F15:G71 J15:K71" name="Rozpočet"/>
    <protectedRange sqref="E11 G11 J11:K11" name="Mzdové příspěvky"/>
    <protectedRange sqref="B1:J3" name="Hlavička"/>
  </protectedRanges>
  <autoFilter ref="A14:J71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7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7">'Krácení v projektu paušál_6076'!A15:A71</f>
        <v>1</v>
      </c>
      <c r="B1" t="str" cm="1">
        <f t="array" ref="B1:B57">'Krácení v projektu paušál_6076'!B15:B71</f>
        <v>Celkové způsobilé výdaje</v>
      </c>
      <c r="C1" cm="1">
        <f t="array" ref="C1:C57">'Krácení v projektu paušál_6076'!C15:C71</f>
        <v>0</v>
      </c>
      <c r="D1" cm="1">
        <f t="array" ref="D1:D57">'Krácení v projektu paušál_6076'!D15:D71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55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56</v>
      </c>
      <c r="G3" s="58" t="s">
        <v>18</v>
      </c>
    </row>
    <row r="4" spans="1:7" x14ac:dyDescent="0.25">
      <c r="A4" t="str">
        <v>1.1.1.1</v>
      </c>
      <c r="B4" t="str">
        <v>1. Dluhový poradce (1,0 úvazek)</v>
      </c>
      <c r="C4">
        <v>62217</v>
      </c>
      <c r="D4">
        <v>24</v>
      </c>
      <c r="F4" s="57" t="s">
        <v>45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2. Dluhový poradce (0,50 úvazek)</v>
      </c>
      <c r="C5">
        <v>31108.5</v>
      </c>
      <c r="D5">
        <v>24</v>
      </c>
      <c r="F5" s="57" t="s">
        <v>57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Právník</v>
      </c>
      <c r="C6">
        <v>600</v>
      </c>
      <c r="D6">
        <v>120</v>
      </c>
      <c r="F6" s="59" t="s">
        <v>58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25">
      <c r="A9" t="str">
        <v>1.1.3.1</v>
      </c>
      <c r="B9" t="str">
        <v>Právník</v>
      </c>
      <c r="C9">
        <v>0</v>
      </c>
      <c r="D9">
        <v>0</v>
      </c>
    </row>
    <row r="10" spans="1:7" x14ac:dyDescent="0.25">
      <c r="A10" t="str">
        <v>1.2</v>
      </c>
      <c r="B10" t="str">
        <v>Paušální sazba</v>
      </c>
      <c r="C10">
        <v>0</v>
      </c>
      <c r="D10">
        <v>0</v>
      </c>
    </row>
    <row r="11" spans="1:7" x14ac:dyDescent="0.25">
      <c r="A11" t="str">
        <v>1.3</v>
      </c>
      <c r="B11" t="str">
        <v>Mzdové příspěvky</v>
      </c>
      <c r="C11">
        <v>0</v>
      </c>
      <c r="D11">
        <v>0</v>
      </c>
    </row>
    <row r="12" spans="1:7" x14ac:dyDescent="0.25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 x14ac:dyDescent="0.25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 x14ac:dyDescent="0.25">
      <c r="A14" t="str">
        <v>2</v>
      </c>
      <c r="B14" t="str">
        <v>Celkové nezpůsobilé výdaje</v>
      </c>
      <c r="C14">
        <v>0</v>
      </c>
      <c r="D14">
        <v>0</v>
      </c>
    </row>
    <row r="15" spans="1:7" x14ac:dyDescent="0.25">
      <c r="A15" t="str">
        <v>3</v>
      </c>
      <c r="B15" t="str">
        <v>Pro informaci - CZV neinvestiční</v>
      </c>
      <c r="C15">
        <v>0</v>
      </c>
      <c r="D15">
        <v>0</v>
      </c>
    </row>
    <row r="16" spans="1:7" x14ac:dyDescent="0.25">
      <c r="A16" t="str">
        <v>4</v>
      </c>
      <c r="B16" t="str">
        <v>Pro informaci - CZV investiční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  <row r="57" spans="1:4" x14ac:dyDescent="0.25">
      <c r="A57">
        <v>0</v>
      </c>
      <c r="B57">
        <v>0</v>
      </c>
      <c r="C57">
        <v>0</v>
      </c>
      <c r="D57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paušál_6076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2025-12-15T08:56:39Z</dcterms:modified>
  <cp:category/>
  <cp:contentStatus/>
</cp:coreProperties>
</file>